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680" yWindow="195" windowWidth="24045" windowHeight="9420"/>
  </bookViews>
  <sheets>
    <sheet name="Лист1" sheetId="4" r:id="rId1"/>
  </sheets>
  <definedNames>
    <definedName name="_xlnm._FilterDatabase" localSheetId="0" hidden="1">Лист1!$A$14:$M$14</definedName>
    <definedName name="_xlnm.Print_Titles" localSheetId="0">Лист1!$13:$14</definedName>
    <definedName name="_xlnm.Print_Area" localSheetId="0">Лист1!$A$1:$M$30</definedName>
    <definedName name="ТекстовоеПоле177" localSheetId="0">Лист1!#REF!</definedName>
    <definedName name="ТекстовоеПоле205" localSheetId="0">Лист1!#REF!</definedName>
    <definedName name="ТекстовоеПоле206" localSheetId="0">Лист1!#REF!</definedName>
    <definedName name="ТекстовоеПоле8" localSheetId="0">Лист1!#REF!</definedName>
  </definedNames>
  <calcPr calcId="145621" calcOnSave="0"/>
</workbook>
</file>

<file path=xl/calcChain.xml><?xml version="1.0" encoding="utf-8"?>
<calcChain xmlns="http://schemas.openxmlformats.org/spreadsheetml/2006/main">
  <c r="K15" i="4" l="1"/>
  <c r="K16" i="4" s="1"/>
  <c r="I15" i="4"/>
  <c r="J15" i="4" s="1"/>
  <c r="J16" i="4" s="1"/>
  <c r="I16" i="4" l="1"/>
</calcChain>
</file>

<file path=xl/sharedStrings.xml><?xml version="1.0" encoding="utf-8"?>
<sst xmlns="http://schemas.openxmlformats.org/spreadsheetml/2006/main" count="47" uniqueCount="44">
  <si>
    <t>Приложение №1</t>
  </si>
  <si>
    <t>№</t>
  </si>
  <si>
    <t xml:space="preserve">Наименование ТМЦ </t>
  </si>
  <si>
    <t>Кол-во</t>
  </si>
  <si>
    <t>Место нахождения ТМЦ</t>
  </si>
  <si>
    <t>Цена за ед. без НДС, руб.</t>
  </si>
  <si>
    <t>Общая стоимость ТМЦ без НДС, руб.</t>
  </si>
  <si>
    <t>График вывоза ТМЦ</t>
  </si>
  <si>
    <t>с (дата)</t>
  </si>
  <si>
    <t>по (дата)</t>
  </si>
  <si>
    <t>ПРОДАВЕЦ:</t>
  </si>
  <si>
    <t>ПОКУПАТЕЛЬ:</t>
  </si>
  <si>
    <t>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</si>
  <si>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Ед. изм</t>
  </si>
  <si>
    <t>2.</t>
  </si>
  <si>
    <t>3.</t>
  </si>
  <si>
    <t>"___" _____________ 20      года</t>
  </si>
  <si>
    <t>ИТОГО:</t>
  </si>
  <si>
    <t>-</t>
  </si>
  <si>
    <r>
      <t>СПЕЦИФИКАЦИЯ №</t>
    </r>
    <r>
      <rPr>
        <b/>
        <sz val="11"/>
        <color rgb="FF000000"/>
        <rFont val="Times New Roman"/>
        <family val="1"/>
        <charset val="204"/>
      </rPr>
      <t>1</t>
    </r>
  </si>
  <si>
    <t>Сумма НДС в руб.*</t>
  </si>
  <si>
    <t>Общая стоимость ТМЦ с НДС, руб.**</t>
  </si>
  <si>
    <t>Датой поставки считается  дата проставленная в товаросопроводительных документах, в момент самовывоза ТМЦ со склада Продавца..</t>
  </si>
  <si>
    <t>Право собственности и риск случайной гибели переходит к Покупателю с даты поставки на указанных условиях.</t>
  </si>
  <si>
    <t>4.</t>
  </si>
  <si>
    <t>1.</t>
  </si>
  <si>
    <t>Приложения: -</t>
  </si>
  <si>
    <t>с даты подписания договора</t>
  </si>
  <si>
    <t>Код КСМ</t>
  </si>
  <si>
    <t>Код материала</t>
  </si>
  <si>
    <t>К-Т</t>
  </si>
  <si>
    <t>ШТ</t>
  </si>
  <si>
    <t>Итого общая стоимость ТМЦ по настоящей спецификации составляет: восемьсот пятдесят две тысячи четыреста девяноста два рубля, в т.ч. НДС - сто сорок две тысячи восемьдесят два рубля.</t>
  </si>
  <si>
    <t xml:space="preserve">именуемый в дальнейшем Покупатель, совместно именуемые «Стороны», заключили настоящее Приложение № 1 (далее - Приложение) </t>
  </si>
  <si>
    <t>Реализация осуществляется на условиях: Базис поставки – Иркутская область, ВЧНГКМ</t>
  </si>
  <si>
    <t xml:space="preserve">к Договору _______________ от «____»__________     2019 г. </t>
  </si>
  <si>
    <t>Акционерное общество «Верхнечонскнефтегаз» (сокращенное наименование – АО «ВЧНГ») в лице ________________________</t>
  </si>
  <si>
    <t>, действующий на основании ________________., именуемое далее «Продавец», и</t>
  </si>
  <si>
    <t>______________________________, действующий на основании ___________________________,</t>
  </si>
  <si>
    <t>к Договору №__________________ от _________________ (далее - Договор) о нижеследующем:</t>
  </si>
  <si>
    <t>______________________</t>
  </si>
  <si>
    <r>
      <t xml:space="preserve">___________________ / </t>
    </r>
    <r>
      <rPr>
        <i/>
        <sz val="11"/>
        <color theme="1"/>
        <rFont val="Times New Roman"/>
        <family val="1"/>
        <charset val="204"/>
      </rPr>
      <t>_________________</t>
    </r>
  </si>
  <si>
    <r>
      <t xml:space="preserve">___________________ / </t>
    </r>
    <r>
      <rPr>
        <i/>
        <sz val="11"/>
        <color theme="1"/>
        <rFont val="Times New Roman"/>
        <family val="1"/>
        <charset val="204"/>
      </rPr>
      <t>________________</t>
    </r>
  </si>
  <si>
    <t>Иркутская область, ВЧНГКМ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</si>
</sst>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1212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1" xfId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4848225" y="5172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4848225" y="51720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4848225" y="51720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4848225" y="51720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4848225" y="51720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4848225" y="51720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4848225" y="51720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4848225" y="51720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4848225" y="51720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4848225" y="51720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4848225" y="51720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189696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4848225" y="5172075"/>
          <a:ext cx="104775" cy="189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189696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4848225" y="5172075"/>
          <a:ext cx="104775" cy="189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189696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4848225" y="5172075"/>
          <a:ext cx="104775" cy="189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189696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4848225" y="5172075"/>
          <a:ext cx="104775" cy="189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189696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4848225" y="5172075"/>
          <a:ext cx="104775" cy="189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189696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4848225" y="5172075"/>
          <a:ext cx="104775" cy="189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189696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4848225" y="5172075"/>
          <a:ext cx="104775" cy="189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189696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4848225" y="5172075"/>
          <a:ext cx="104775" cy="189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189696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4848225" y="5172075"/>
          <a:ext cx="104775" cy="189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189696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4848225" y="5172075"/>
          <a:ext cx="104775" cy="189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4848225" y="5172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4848225" y="5172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0</xdr:colOff>
      <xdr:row>16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14758307" y="517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zoomScale="70" zoomScaleNormal="70" zoomScaleSheetLayoutView="70" workbookViewId="0">
      <selection activeCell="M32" sqref="M32"/>
    </sheetView>
  </sheetViews>
  <sheetFormatPr defaultRowHeight="15" x14ac:dyDescent="0.25"/>
  <cols>
    <col min="1" max="1" width="4.5703125" style="2" customWidth="1"/>
    <col min="2" max="2" width="42.85546875" style="2" customWidth="1"/>
    <col min="3" max="3" width="12" style="2" customWidth="1"/>
    <col min="4" max="4" width="11.140625" style="2" customWidth="1"/>
    <col min="5" max="5" width="6.5703125" style="2" customWidth="1"/>
    <col min="6" max="6" width="11.5703125" style="2" customWidth="1"/>
    <col min="7" max="7" width="42.28515625" style="2" customWidth="1"/>
    <col min="8" max="8" width="14.42578125" style="2" customWidth="1"/>
    <col min="9" max="9" width="14.7109375" style="2" customWidth="1"/>
    <col min="10" max="10" width="14.28515625" style="2" customWidth="1"/>
    <col min="11" max="11" width="13.85546875" style="2" customWidth="1"/>
    <col min="12" max="12" width="17.85546875" style="2" customWidth="1"/>
    <col min="13" max="13" width="14.42578125" style="2" customWidth="1"/>
    <col min="14" max="16384" width="9.140625" style="2"/>
  </cols>
  <sheetData>
    <row r="1" spans="1:13" x14ac:dyDescent="0.25">
      <c r="A1" s="30" t="s">
        <v>0</v>
      </c>
      <c r="B1" s="30"/>
      <c r="C1" s="30"/>
      <c r="D1" s="30"/>
    </row>
    <row r="2" spans="1:13" x14ac:dyDescent="0.25">
      <c r="A2" s="31" t="s">
        <v>35</v>
      </c>
      <c r="B2" s="31"/>
      <c r="C2" s="31"/>
      <c r="D2" s="31"/>
      <c r="E2" s="31"/>
      <c r="K2" s="1" t="s">
        <v>16</v>
      </c>
    </row>
    <row r="4" spans="1:13" x14ac:dyDescent="0.25">
      <c r="A4" s="29" t="s">
        <v>36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18" customHeight="1" x14ac:dyDescent="0.25">
      <c r="A5" s="29" t="s">
        <v>37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x14ac:dyDescent="0.25">
      <c r="A6" s="29" t="s">
        <v>38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x14ac:dyDescent="0.25">
      <c r="A7" s="29" t="s">
        <v>33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x14ac:dyDescent="0.25">
      <c r="A8" s="27" t="s">
        <v>39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10" spans="1:13" x14ac:dyDescent="0.25">
      <c r="A10" s="30" t="s">
        <v>19</v>
      </c>
      <c r="B10" s="30"/>
      <c r="C10" s="30"/>
      <c r="D10" s="30"/>
      <c r="E10" s="30"/>
    </row>
    <row r="11" spans="1:13" x14ac:dyDescent="0.25">
      <c r="A11" s="4" t="s">
        <v>12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3" spans="1:13" ht="59.25" customHeight="1" x14ac:dyDescent="0.25">
      <c r="A13" s="21" t="s">
        <v>1</v>
      </c>
      <c r="B13" s="20" t="s">
        <v>2</v>
      </c>
      <c r="C13" s="21" t="s">
        <v>28</v>
      </c>
      <c r="D13" s="21" t="s">
        <v>29</v>
      </c>
      <c r="E13" s="43" t="s">
        <v>13</v>
      </c>
      <c r="F13" s="20" t="s">
        <v>3</v>
      </c>
      <c r="G13" s="21" t="s">
        <v>4</v>
      </c>
      <c r="H13" s="21" t="s">
        <v>5</v>
      </c>
      <c r="I13" s="22" t="s">
        <v>6</v>
      </c>
      <c r="J13" s="20" t="s">
        <v>20</v>
      </c>
      <c r="K13" s="20" t="s">
        <v>21</v>
      </c>
      <c r="L13" s="32" t="s">
        <v>7</v>
      </c>
      <c r="M13" s="33"/>
    </row>
    <row r="14" spans="1:13" x14ac:dyDescent="0.25">
      <c r="A14" s="21"/>
      <c r="B14" s="20"/>
      <c r="C14" s="21"/>
      <c r="D14" s="21"/>
      <c r="E14" s="44"/>
      <c r="F14" s="20"/>
      <c r="G14" s="21"/>
      <c r="H14" s="21"/>
      <c r="I14" s="22"/>
      <c r="J14" s="20"/>
      <c r="K14" s="20"/>
      <c r="L14" s="10" t="s">
        <v>8</v>
      </c>
      <c r="M14" s="10" t="s">
        <v>9</v>
      </c>
    </row>
    <row r="15" spans="1:13" ht="73.5" customHeight="1" x14ac:dyDescent="0.25">
      <c r="A15" s="7">
        <v>1</v>
      </c>
      <c r="B15" s="8"/>
      <c r="C15" s="8"/>
      <c r="D15" s="7"/>
      <c r="E15" s="5"/>
      <c r="F15" s="6"/>
      <c r="G15" s="12" t="s">
        <v>43</v>
      </c>
      <c r="H15" s="6"/>
      <c r="I15" s="6">
        <f>F15*H15</f>
        <v>0</v>
      </c>
      <c r="J15" s="6">
        <f>K15-I15</f>
        <v>0</v>
      </c>
      <c r="K15" s="6">
        <f>F15*H15*1.2</f>
        <v>0</v>
      </c>
      <c r="L15" s="19" t="s">
        <v>27</v>
      </c>
      <c r="M15" s="19"/>
    </row>
    <row r="16" spans="1:13" ht="18.75" customHeight="1" x14ac:dyDescent="0.25">
      <c r="A16" s="40" t="s">
        <v>17</v>
      </c>
      <c r="B16" s="35"/>
      <c r="C16" s="35"/>
      <c r="D16" s="35"/>
      <c r="E16" s="5" t="s">
        <v>30</v>
      </c>
      <c r="F16" s="13"/>
      <c r="G16" s="36" t="s">
        <v>18</v>
      </c>
      <c r="H16" s="36" t="s">
        <v>18</v>
      </c>
      <c r="I16" s="38">
        <f>SUM(I15:I15)</f>
        <v>0</v>
      </c>
      <c r="J16" s="38">
        <f>SUM(J15:J15)</f>
        <v>0</v>
      </c>
      <c r="K16" s="38">
        <f>SUM(K15:K15)</f>
        <v>0</v>
      </c>
      <c r="L16" s="36" t="s">
        <v>18</v>
      </c>
      <c r="M16" s="36" t="s">
        <v>18</v>
      </c>
    </row>
    <row r="17" spans="1:13" ht="18.75" customHeight="1" x14ac:dyDescent="0.25">
      <c r="A17" s="41"/>
      <c r="B17" s="42"/>
      <c r="C17" s="42"/>
      <c r="D17" s="42"/>
      <c r="E17" s="5" t="s">
        <v>31</v>
      </c>
      <c r="F17" s="13"/>
      <c r="G17" s="37"/>
      <c r="H17" s="37"/>
      <c r="I17" s="39"/>
      <c r="J17" s="39"/>
      <c r="K17" s="39"/>
      <c r="L17" s="37"/>
      <c r="M17" s="37"/>
    </row>
    <row r="18" spans="1:13" ht="29.25" customHeight="1" x14ac:dyDescent="0.25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x14ac:dyDescent="0.25">
      <c r="A20" s="3" t="s">
        <v>25</v>
      </c>
      <c r="B20" s="26" t="s">
        <v>34</v>
      </c>
      <c r="C20" s="26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x14ac:dyDescent="0.25">
      <c r="A21" s="3" t="s">
        <v>14</v>
      </c>
      <c r="B21" s="28" t="s">
        <v>22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5">
      <c r="A22" s="3" t="s">
        <v>15</v>
      </c>
      <c r="B22" s="27" t="s">
        <v>23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 x14ac:dyDescent="0.25">
      <c r="A23" s="3" t="s">
        <v>24</v>
      </c>
      <c r="B23" s="16" t="s">
        <v>26</v>
      </c>
      <c r="C23" s="18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5" spans="1:13" x14ac:dyDescent="0.25">
      <c r="B25" s="9" t="s">
        <v>10</v>
      </c>
      <c r="C25" s="9"/>
      <c r="J25" s="9" t="s">
        <v>11</v>
      </c>
    </row>
    <row r="26" spans="1:13" ht="12.75" customHeight="1" x14ac:dyDescent="0.25">
      <c r="B26" s="23"/>
      <c r="C26" s="23"/>
      <c r="D26" s="23"/>
      <c r="E26" s="23"/>
      <c r="J26" s="24" t="s">
        <v>40</v>
      </c>
      <c r="K26" s="24"/>
      <c r="L26" s="24"/>
      <c r="M26" s="24"/>
    </row>
    <row r="27" spans="1:13" ht="12.75" customHeight="1" x14ac:dyDescent="0.25">
      <c r="B27" s="15"/>
      <c r="C27" s="17"/>
      <c r="D27" s="15"/>
      <c r="E27" s="16"/>
      <c r="J27" s="14"/>
      <c r="K27" s="14"/>
      <c r="L27" s="14"/>
      <c r="M27" s="14"/>
    </row>
    <row r="28" spans="1:13" ht="12.75" customHeight="1" x14ac:dyDescent="0.25">
      <c r="B28" s="15"/>
      <c r="C28" s="17"/>
      <c r="D28" s="15"/>
      <c r="E28" s="16"/>
      <c r="J28" s="15"/>
      <c r="K28" s="15"/>
      <c r="L28" s="15"/>
      <c r="M28" s="15"/>
    </row>
    <row r="29" spans="1:13" ht="12.75" customHeight="1" x14ac:dyDescent="0.25">
      <c r="B29" s="11"/>
      <c r="C29" s="11"/>
      <c r="D29" s="11"/>
      <c r="J29" s="11"/>
      <c r="K29" s="11"/>
      <c r="L29" s="11"/>
      <c r="M29" s="11"/>
    </row>
    <row r="30" spans="1:13" ht="17.25" customHeight="1" x14ac:dyDescent="0.25">
      <c r="B30" s="2" t="s">
        <v>42</v>
      </c>
      <c r="J30" s="2" t="s">
        <v>41</v>
      </c>
    </row>
  </sheetData>
  <autoFilter ref="A14:M14"/>
  <mergeCells count="35">
    <mergeCell ref="A8:M8"/>
    <mergeCell ref="L13:M13"/>
    <mergeCell ref="A10:E10"/>
    <mergeCell ref="A18:M18"/>
    <mergeCell ref="M16:M17"/>
    <mergeCell ref="L16:L17"/>
    <mergeCell ref="K16:K17"/>
    <mergeCell ref="J16:J17"/>
    <mergeCell ref="I16:I17"/>
    <mergeCell ref="H16:H17"/>
    <mergeCell ref="G16:G17"/>
    <mergeCell ref="A16:D17"/>
    <mergeCell ref="A13:A14"/>
    <mergeCell ref="B13:B14"/>
    <mergeCell ref="D13:D14"/>
    <mergeCell ref="E13:E14"/>
    <mergeCell ref="A7:M7"/>
    <mergeCell ref="A1:D1"/>
    <mergeCell ref="A2:E2"/>
    <mergeCell ref="A4:M4"/>
    <mergeCell ref="A5:M5"/>
    <mergeCell ref="A6:M6"/>
    <mergeCell ref="B26:E26"/>
    <mergeCell ref="J26:M26"/>
    <mergeCell ref="A19:M19"/>
    <mergeCell ref="B20:M20"/>
    <mergeCell ref="B21:M21"/>
    <mergeCell ref="B22:M22"/>
    <mergeCell ref="K13:K14"/>
    <mergeCell ref="C13:C14"/>
    <mergeCell ref="F13:F14"/>
    <mergeCell ref="G13:G14"/>
    <mergeCell ref="H13:H14"/>
    <mergeCell ref="I13:I14"/>
    <mergeCell ref="J13:J14"/>
  </mergeCells>
  <pageMargins left="0.70866141732283472" right="0.70866141732283472" top="0.74803149606299213" bottom="0.74803149606299213" header="0.31496062992125984" footer="0.31496062992125984"/>
  <pageSetup paperSize="9" scale="59" firstPageNumber="15" fitToHeight="0" orientation="landscape" useFirstPageNumber="1" r:id="rId1"/>
  <headerFooter scaleWithDoc="0"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2019-03-27T06:38:56Z</dcterms:modified>
</cp:coreProperties>
</file>